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8D847C33-94A3-434E-8F04-F75BE82C3B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1" l="1"/>
  <c r="J72" i="1"/>
</calcChain>
</file>

<file path=xl/sharedStrings.xml><?xml version="1.0" encoding="utf-8"?>
<sst xmlns="http://schemas.openxmlformats.org/spreadsheetml/2006/main" count="186" uniqueCount="117">
  <si>
    <t>Veiksmo numeris</t>
  </si>
  <si>
    <t>Proceso ar/ir indėlio vertinimo kriterijai, matavimo vienetai</t>
  </si>
  <si>
    <t>Finansavimo šaltinis</t>
  </si>
  <si>
    <t>Seniūnijos darbuotojų skaičius</t>
  </si>
  <si>
    <t>Etatų skaičius</t>
  </si>
  <si>
    <t>Veiklos vykdytojas</t>
  </si>
  <si>
    <t>Seniūnas</t>
  </si>
  <si>
    <t xml:space="preserve">Veiksmo įvykdymo terminas </t>
  </si>
  <si>
    <t>Užtikrinti seniūnijos darbo organizavimą</t>
  </si>
  <si>
    <t>3.1 Programa Nr. 1 - Savivaldybės  pagrindinių funkcijų įgyvendinimas ir vykdymas.</t>
  </si>
  <si>
    <t>3.1.2 Programos įgyvendinimo tikslas - Didinti seniūnijos veiklos organizavimo ir funkcijų įgyvendinimo efektyvumą.</t>
  </si>
  <si>
    <t>3.4.2.1</t>
  </si>
  <si>
    <t>patvirtinto Rokiškio rajono savivaldybės administracijos</t>
  </si>
  <si>
    <t>Didinti kultūrinės aplinkos ir paslaugų kokybę bei prieinamumą, vykdyti turizmo informacijos sklaidą.</t>
  </si>
  <si>
    <t xml:space="preserve"> Skatinti kūno kultūros ir sporto plėtrą bei gyventojų fizinį aktyvumą.</t>
  </si>
  <si>
    <t>3.4.2.2</t>
  </si>
  <si>
    <t>Palaikyti esamą ar modernizuoti ir gerinti Rokiškio rajono savivaldybei priklausančių, seniūnijos teritorijoje esančių, pastatų būklę</t>
  </si>
  <si>
    <t>Tvarkyti seniūnijos teritorijoje esančių viešųjų erdvių teritorijas.</t>
  </si>
  <si>
    <t>Išduota pažymų apie deklaruotą gyvenamąją vietą</t>
  </si>
  <si>
    <t>Parengta savivaldybės administracijos direktoriaus įsakymų projektų skaičius</t>
  </si>
  <si>
    <t>Parengta rajono tarybos sprendimų projektų skaičius</t>
  </si>
  <si>
    <t>Priimta prašymų laidojimo pašalpai gauti</t>
  </si>
  <si>
    <t>Atlikta notarinių veiksmų</t>
  </si>
  <si>
    <t xml:space="preserve">Išduota leidimų laidoti seniūnijos teritorijoje esančiose kapinėse </t>
  </si>
  <si>
    <t>Organizuota ir atlikta viešųjų pirkimų</t>
  </si>
  <si>
    <t>Išduota šeimos sudėtį ar kitokią faktinę padėdį patvirtinančių pažymų</t>
  </si>
  <si>
    <t>Atspausdinta, skenuota, kopijuota, registruota seniūnijos vidaus siunčiamų ir gaunamų raštų</t>
  </si>
  <si>
    <t>Įvykdyta</t>
  </si>
  <si>
    <t>Informacijos apie nuosavybės teise priklausančioje gyvenamojoje patalpoje gyvenamąją vietą deklaravusius asmenis suteikimas</t>
  </si>
  <si>
    <t>SB, VB</t>
  </si>
  <si>
    <t>Projektų skaičius</t>
  </si>
  <si>
    <t>Prašymų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</si>
  <si>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</si>
  <si>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</si>
  <si>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</si>
  <si>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</si>
  <si>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</si>
  <si>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</si>
  <si>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</si>
  <si>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Gyventojų skaičius</t>
  </si>
  <si>
    <t>Sprendimų skaičius</t>
  </si>
  <si>
    <t>Bendruomenių ar kitų visuomeninių organizacijų iniciatyva organizuota kultūrinių renginių seniūnijos teritorijoje</t>
  </si>
  <si>
    <t>Bendruomenių ar kitų visuomeninių organizacijų iniciatyva organizuota sporto renginių seniūnijos teritorijoje</t>
  </si>
  <si>
    <t>Renginių skaičius</t>
  </si>
  <si>
    <t>Dalyvauta rajono ar kitų seniūnijų organizuotuose kultūriniuose renginiuose</t>
  </si>
  <si>
    <t>Dalyvavimų skaičius</t>
  </si>
  <si>
    <t xml:space="preserve">priedas </t>
  </si>
  <si>
    <t>Parengta darbo sutarčių (viešieji darbai)</t>
  </si>
  <si>
    <t>Priimta ir išnagrinėta gyventojų  prašymų, pareiškimų, skundų</t>
  </si>
  <si>
    <t>Išduota leidimų saugotinų želdinių, augančių ne miško  krtimui</t>
  </si>
  <si>
    <t>Seniūno pavaduotojas</t>
  </si>
  <si>
    <t>Priimta sprendimų dėl gyvenamosios vietos deklaravimo duomenų taisymo, keitimo, naikinimo</t>
  </si>
  <si>
    <t>Užpildyta deklaracijų asmeniui pakeitus gyvenamąją vietą LR arba atvykus į LR</t>
  </si>
  <si>
    <t xml:space="preserve">Užpildyta išvykimo iš LR ilgesniam nei 6 mėn. laikotarpiui, deklaracijų </t>
  </si>
  <si>
    <t>Seniūnijos iniciatyva organizuota sporto renginių seniūnijos teritorijoje</t>
  </si>
  <si>
    <t>Tinkamai įgyvendinti valstybės perduotas savivaldybei funkcijas.</t>
  </si>
  <si>
    <t>Remti, padėti rengti ir vykdyti vietos bendruomenių ir kitų visuomeninių organizacijų planuojamus ar vykdomus kultūrinių bei sportinių renginių projektus seniūnijoje</t>
  </si>
  <si>
    <t>3.2.2 Uždavinio pavadinimas</t>
  </si>
  <si>
    <t xml:space="preserve"> Prižiūrėti ir tvarkyti viešąją, seniūnijos teritorijoje esančią, susisiekimo infrastruktūrą.</t>
  </si>
  <si>
    <t xml:space="preserve">Bendruomenių ar kitų visuomeninių organizacijų iniciatyva seniūnijos teritorijoje parengti ar vykdomi kultūrinių bei sportinių renginių projektai </t>
  </si>
  <si>
    <t>Palaikyti esamą ar modernizuoti ir gerinti seniūnijos teritorijoje esančių viešųjų erdvių infrastruktūros būklę</t>
  </si>
  <si>
    <t>kv.m.</t>
  </si>
  <si>
    <t>km</t>
  </si>
  <si>
    <t>kub.m.</t>
  </si>
  <si>
    <t>ha</t>
  </si>
  <si>
    <t>vnt.</t>
  </si>
  <si>
    <t>SB</t>
  </si>
  <si>
    <t>Raštvedys</t>
  </si>
  <si>
    <r>
      <t xml:space="preserve">Veiksmas </t>
    </r>
    <r>
      <rPr>
        <i/>
        <sz val="8"/>
        <rFont val="Times New Roman"/>
        <family val="1"/>
      </rPr>
      <t>(uždavinį detalizuojanti aiškiai apibrėžta veikla)</t>
    </r>
  </si>
  <si>
    <r>
      <t xml:space="preserve">Matavimo vieneto planuojama reikšmė </t>
    </r>
    <r>
      <rPr>
        <i/>
        <sz val="8"/>
        <rFont val="Times New Roman"/>
        <family val="1"/>
      </rPr>
      <t>n-taisiais</t>
    </r>
    <r>
      <rPr>
        <sz val="8"/>
        <rFont val="Times New Roman"/>
        <family val="1"/>
      </rPr>
      <t xml:space="preserve"> metais</t>
    </r>
  </si>
  <si>
    <t>3.3.2.3</t>
  </si>
  <si>
    <t>Sutartis</t>
  </si>
  <si>
    <t>VB</t>
  </si>
  <si>
    <t>FS</t>
  </si>
  <si>
    <t>Nupjauta pavojų keliančių medžių</t>
  </si>
  <si>
    <t>Nugenėta pavojų keliančių medžių</t>
  </si>
  <si>
    <t>Eksploatuojami savivaldybei priklausantys pastatai</t>
  </si>
  <si>
    <t>Prižiūrimos viešosios erdvės</t>
  </si>
  <si>
    <t>Prižiūrimi paplūdimiai</t>
  </si>
  <si>
    <t>Prižiūrimi gėlynai</t>
  </si>
  <si>
    <t>Prižiūrimos lankytinos vietos</t>
  </si>
  <si>
    <t>Prižiūrimi šaligatviai</t>
  </si>
  <si>
    <t>Eksploatuojama gatvių apšvietimo tinklai</t>
  </si>
  <si>
    <t>Prižiūrimos kapinės</t>
  </si>
  <si>
    <t>Greideriuojami keliai</t>
  </si>
  <si>
    <t>Remontuojama asfaltbetonio danga</t>
  </si>
  <si>
    <t>Žvyruojami keliai</t>
  </si>
  <si>
    <t>Eksploatuojami socialiniai būstai</t>
  </si>
  <si>
    <t>šviestuvų sk.</t>
  </si>
  <si>
    <t>Asignavimai pagal finansavimo sutartis (FS)</t>
  </si>
  <si>
    <t>Prižiūrimos gatvės, keliai</t>
  </si>
  <si>
    <t>Tarybos tvirtinama</t>
  </si>
  <si>
    <t>3.2. Programa Nr. 3 – Kultūros, sporto, bendruomenės, vaikų ir jaunimo gyvenimo aktyvinimo programa.</t>
  </si>
  <si>
    <t>3.2.1 Programos įgyvendinimo tikslas: Tenkinti visuomenės kultūrinius ir sporto poreikius, remti turizmo plėtrą ir vietos bendruomenės iniciatyvas</t>
  </si>
  <si>
    <t>3.2.2.2</t>
  </si>
  <si>
    <t>3.4. Programa Nr. 5 – Rajono infrastruktūros objektų priežiūros, plėtros ir modernizavimo programa</t>
  </si>
  <si>
    <t>3.4.1 Programos įgyvendinimo tikslas: Užtikrinti infrastruktūros objektų, viešųjų erdvių ir pastatų būklės gerinimą, priežiūrą ir plėtrą</t>
  </si>
  <si>
    <t>3.4.2 Uždavinio pavadinimas</t>
  </si>
  <si>
    <t>3.4.2.3</t>
  </si>
  <si>
    <t>3.4.2.4</t>
  </si>
  <si>
    <t>SB ir spec lėšos</t>
  </si>
  <si>
    <t>3.1.3 Uždavinio numeris, pavadinimas</t>
  </si>
  <si>
    <t>3.1.3.1</t>
  </si>
  <si>
    <t>3.1.3.2</t>
  </si>
  <si>
    <t>Lėšos, tūkst. eurais</t>
  </si>
  <si>
    <t>Seniūnijoje deklaravusių savo gyvenamąją vietą gyventojų skaičius 2021-01-01</t>
  </si>
  <si>
    <t>Užimtumo didnimo programa (darbo užmokestis ir su juo susiję mokėjimai terminuotam asmenų įdarbinimui (viešieji darbai))</t>
  </si>
  <si>
    <t>Pavojų keliančių medžių šalinimo ir genėjimo darbai</t>
  </si>
  <si>
    <t>Naujų želdinių veisimas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</si>
  <si>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</si>
  <si>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</si>
  <si>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Iš viso tikslinių asignavimų</t>
  </si>
  <si>
    <t>3.3. Programa Nr. 4 – Socialinės paramos ir sveikatos apsaugos paslaugų kokybės gerinimo programa.</t>
  </si>
  <si>
    <t>Rokiškio miesto  seniūnijos 2024 m. veiklos plano</t>
  </si>
  <si>
    <t>Pagal poreikį</t>
  </si>
  <si>
    <r>
      <t xml:space="preserve">2024 metų </t>
    </r>
    <r>
      <rPr>
        <sz val="8"/>
        <rFont val="Times New Roman"/>
        <family val="1"/>
      </rPr>
      <t xml:space="preserve">Asignavimai </t>
    </r>
  </si>
  <si>
    <t xml:space="preserve">direktoriaus 2024-05-20  įsakymu Nr. AV-318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</si>
</sst>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charset val="186"/>
    </font>
    <font>
      <sz val="8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  <charset val="186"/>
    </font>
    <font>
      <sz val="8"/>
      <color theme="1"/>
      <name val="Times New Roman"/>
      <family val="1"/>
    </font>
    <font>
      <b/>
      <sz val="9"/>
      <color rgb="FFFF000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3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Font="1"/>
    <xf numFmtId="0" fontId="4" fillId="0" borderId="0" xfId="1" applyFont="1"/>
    <xf numFmtId="0" fontId="6" fillId="0" borderId="0" xfId="0" applyFont="1" applyAlignment="1">
      <alignment vertical="top"/>
    </xf>
    <xf numFmtId="0" fontId="7" fillId="0" borderId="0" xfId="0" applyFont="1"/>
    <xf numFmtId="0" fontId="9" fillId="0" borderId="0" xfId="0" applyFont="1"/>
    <xf numFmtId="0" fontId="10" fillId="4" borderId="1" xfId="1" applyFont="1" applyFill="1" applyBorder="1" applyAlignment="1">
      <alignment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left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3" fontId="10" fillId="0" borderId="7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8" fillId="4" borderId="5" xfId="1" applyFont="1" applyFill="1" applyBorder="1" applyAlignment="1">
      <alignment horizontal="left" vertical="center"/>
    </xf>
    <xf numFmtId="0" fontId="8" fillId="4" borderId="12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3" fontId="10" fillId="5" borderId="1" xfId="1" applyNumberFormat="1" applyFont="1" applyFill="1" applyBorder="1" applyAlignment="1">
      <alignment vertical="center" wrapText="1"/>
    </xf>
    <xf numFmtId="0" fontId="8" fillId="3" borderId="6" xfId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3" fontId="8" fillId="5" borderId="1" xfId="1" applyNumberFormat="1" applyFont="1" applyFill="1" applyBorder="1" applyAlignment="1">
      <alignment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3" borderId="1" xfId="1" applyFont="1" applyFill="1" applyBorder="1" applyAlignment="1">
      <alignment vertical="center"/>
    </xf>
    <xf numFmtId="0" fontId="8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1" fillId="5" borderId="10" xfId="1" applyFont="1" applyFill="1" applyBorder="1" applyAlignment="1">
      <alignment vertical="center" wrapText="1"/>
    </xf>
    <xf numFmtId="0" fontId="10" fillId="5" borderId="10" xfId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3" fontId="18" fillId="5" borderId="1" xfId="1" applyNumberFormat="1" applyFont="1" applyFill="1" applyBorder="1" applyAlignment="1">
      <alignment vertical="center" wrapText="1"/>
    </xf>
    <xf numFmtId="0" fontId="13" fillId="4" borderId="12" xfId="1" applyFont="1" applyFill="1" applyBorder="1" applyAlignment="1">
      <alignment vertical="center" wrapText="1"/>
    </xf>
    <xf numFmtId="0" fontId="19" fillId="0" borderId="4" xfId="0" applyFont="1" applyBorder="1"/>
    <xf numFmtId="0" fontId="19" fillId="0" borderId="5" xfId="0" applyFont="1" applyBorder="1"/>
    <xf numFmtId="0" fontId="19" fillId="0" borderId="3" xfId="0" applyFont="1" applyBorder="1"/>
    <xf numFmtId="0" fontId="19" fillId="0" borderId="1" xfId="0" applyFont="1" applyBorder="1"/>
    <xf numFmtId="4" fontId="13" fillId="3" borderId="1" xfId="1" applyNumberFormat="1" applyFont="1" applyFill="1" applyBorder="1" applyAlignment="1">
      <alignment horizontal="left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left" vertical="center" wrapText="1"/>
    </xf>
    <xf numFmtId="3" fontId="11" fillId="0" borderId="2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left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3" fontId="10" fillId="3" borderId="0" xfId="1" applyNumberFormat="1" applyFont="1" applyFill="1" applyAlignment="1">
      <alignment horizontal="center" vertical="center" wrapText="1"/>
    </xf>
    <xf numFmtId="3" fontId="20" fillId="3" borderId="0" xfId="1" applyNumberFormat="1" applyFont="1" applyFill="1" applyAlignment="1">
      <alignment horizontal="center" vertical="center" wrapText="1"/>
    </xf>
    <xf numFmtId="3" fontId="10" fillId="5" borderId="10" xfId="1" applyNumberFormat="1" applyFont="1" applyFill="1" applyBorder="1" applyAlignment="1">
      <alignment horizontal="center" vertical="center" wrapText="1"/>
    </xf>
    <xf numFmtId="3" fontId="10" fillId="5" borderId="12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Border="1" applyAlignment="1">
      <alignment horizontal="center" vertical="center" wrapText="1"/>
    </xf>
    <xf numFmtId="3" fontId="10" fillId="0" borderId="12" xfId="1" applyNumberFormat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9" fillId="0" borderId="4" xfId="0" applyFont="1" applyBorder="1"/>
    <xf numFmtId="0" fontId="19" fillId="0" borderId="5" xfId="0" applyFont="1" applyBorder="1"/>
    <xf numFmtId="0" fontId="19" fillId="0" borderId="3" xfId="0" applyFont="1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14" fillId="0" borderId="4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4" fillId="0" borderId="4" xfId="1" applyFont="1" applyBorder="1" applyAlignment="1">
      <alignment horizontal="center" vertical="top"/>
    </xf>
    <xf numFmtId="0" fontId="14" fillId="0" borderId="3" xfId="1" applyFont="1" applyBorder="1" applyAlignment="1">
      <alignment horizontal="center" vertical="top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0" borderId="4" xfId="1" applyFont="1" applyBorder="1" applyAlignment="1">
      <alignment wrapText="1"/>
    </xf>
    <xf numFmtId="0" fontId="14" fillId="0" borderId="5" xfId="1" applyFont="1" applyBorder="1" applyAlignment="1">
      <alignment wrapText="1"/>
    </xf>
    <xf numFmtId="0" fontId="14" fillId="0" borderId="3" xfId="1" applyFont="1" applyBorder="1" applyAlignment="1">
      <alignment wrapText="1"/>
    </xf>
    <xf numFmtId="0" fontId="14" fillId="0" borderId="4" xfId="1" applyFont="1" applyBorder="1" applyAlignment="1">
      <alignment vertical="top" wrapText="1"/>
    </xf>
    <xf numFmtId="0" fontId="14" fillId="0" borderId="5" xfId="1" applyFont="1" applyBorder="1" applyAlignment="1">
      <alignment vertical="top" wrapText="1"/>
    </xf>
    <xf numFmtId="0" fontId="14" fillId="0" borderId="3" xfId="1" applyFont="1" applyBorder="1" applyAlignment="1">
      <alignment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1" fillId="5" borderId="10" xfId="1" applyFont="1" applyFill="1" applyBorder="1" applyAlignment="1">
      <alignment horizontal="left" vertical="center" wrapText="1"/>
    </xf>
    <xf numFmtId="0" fontId="11" fillId="5" borderId="12" xfId="1" applyFont="1" applyFill="1" applyBorder="1" applyAlignment="1">
      <alignment horizontal="left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1" fillId="4" borderId="10" xfId="1" applyFont="1" applyFill="1" applyBorder="1" applyAlignment="1">
      <alignment horizontal="center" vertical="center" wrapText="1"/>
    </xf>
    <xf numFmtId="0" fontId="11" fillId="4" borderId="11" xfId="1" applyFont="1" applyFill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textRotation="90" wrapText="1"/>
    </xf>
    <xf numFmtId="0" fontId="10" fillId="5" borderId="10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left" vertical="center"/>
    </xf>
    <xf numFmtId="0" fontId="8" fillId="5" borderId="5" xfId="1" applyFont="1" applyFill="1" applyBorder="1" applyAlignment="1">
      <alignment horizontal="left" vertical="center"/>
    </xf>
    <xf numFmtId="0" fontId="8" fillId="5" borderId="3" xfId="1" applyFont="1" applyFill="1" applyBorder="1" applyAlignment="1">
      <alignment horizontal="left" vertical="center"/>
    </xf>
    <xf numFmtId="0" fontId="11" fillId="5" borderId="11" xfId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left" vertical="center" wrapText="1"/>
    </xf>
    <xf numFmtId="0" fontId="8" fillId="5" borderId="5" xfId="1" applyFont="1" applyFill="1" applyBorder="1" applyAlignment="1">
      <alignment horizontal="left" vertical="center" wrapText="1"/>
    </xf>
    <xf numFmtId="0" fontId="8" fillId="5" borderId="3" xfId="1" applyFont="1" applyFill="1" applyBorder="1" applyAlignment="1">
      <alignment horizontal="left" vertical="center" wrapText="1"/>
    </xf>
    <xf numFmtId="0" fontId="8" fillId="4" borderId="4" xfId="1" applyFont="1" applyFill="1" applyBorder="1" applyAlignment="1">
      <alignment horizontal="left" vertical="center"/>
    </xf>
    <xf numFmtId="0" fontId="8" fillId="4" borderId="5" xfId="1" applyFont="1" applyFill="1" applyBorder="1" applyAlignment="1">
      <alignment horizontal="left" vertical="center"/>
    </xf>
    <xf numFmtId="0" fontId="10" fillId="5" borderId="11" xfId="1" applyFont="1" applyFill="1" applyBorder="1" applyAlignment="1">
      <alignment horizontal="center" vertical="center" wrapText="1"/>
    </xf>
    <xf numFmtId="3" fontId="12" fillId="0" borderId="10" xfId="1" applyNumberFormat="1" applyFont="1" applyBorder="1" applyAlignment="1">
      <alignment horizontal="center" vertical="center" wrapText="1"/>
    </xf>
    <xf numFmtId="3" fontId="12" fillId="0" borderId="12" xfId="1" applyNumberFormat="1" applyFont="1" applyBorder="1" applyAlignment="1">
      <alignment horizontal="center" vertical="center" wrapText="1"/>
    </xf>
    <xf numFmtId="3" fontId="11" fillId="0" borderId="10" xfId="1" applyNumberFormat="1" applyFont="1" applyBorder="1" applyAlignment="1">
      <alignment horizontal="center" vertical="center" wrapText="1"/>
    </xf>
    <xf numFmtId="3" fontId="11" fillId="0" borderId="12" xfId="1" applyNumberFormat="1" applyFont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left" vertical="center" wrapText="1"/>
    </xf>
    <xf numFmtId="0" fontId="11" fillId="3" borderId="11" xfId="1" applyFont="1" applyFill="1" applyBorder="1" applyAlignment="1">
      <alignment horizontal="left" vertical="center" wrapText="1"/>
    </xf>
    <xf numFmtId="0" fontId="11" fillId="3" borderId="1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/>
    </xf>
    <xf numFmtId="0" fontId="11" fillId="4" borderId="10" xfId="1" applyFont="1" applyFill="1" applyBorder="1" applyAlignment="1">
      <alignment horizontal="left" vertical="center" wrapText="1"/>
    </xf>
    <xf numFmtId="0" fontId="11" fillId="4" borderId="11" xfId="1" applyFont="1" applyFill="1" applyBorder="1" applyAlignment="1">
      <alignment horizontal="left" vertical="center" wrapText="1"/>
    </xf>
    <xf numFmtId="3" fontId="10" fillId="0" borderId="1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3" fontId="11" fillId="0" borderId="1" xfId="1" applyNumberFormat="1" applyFont="1" applyBorder="1" applyAlignment="1">
      <alignment horizontal="center" vertical="center" wrapText="1"/>
    </xf>
    <xf numFmtId="3" fontId="10" fillId="0" borderId="10" xfId="1" applyNumberFormat="1" applyFont="1" applyBorder="1" applyAlignment="1">
      <alignment horizontal="center" vertical="center" textRotation="90" wrapText="1"/>
    </xf>
    <xf numFmtId="3" fontId="10" fillId="0" borderId="11" xfId="1" applyNumberFormat="1" applyFont="1" applyBorder="1" applyAlignment="1">
      <alignment horizontal="center" vertical="center" textRotation="90" wrapText="1"/>
    </xf>
    <xf numFmtId="3" fontId="10" fillId="0" borderId="12" xfId="1" applyNumberFormat="1" applyFont="1" applyBorder="1" applyAlignment="1">
      <alignment horizontal="center" vertical="center" textRotation="90" wrapText="1"/>
    </xf>
    <xf numFmtId="0" fontId="8" fillId="2" borderId="4" xfId="1" applyFont="1" applyFill="1" applyBorder="1" applyAlignment="1">
      <alignment horizontal="left" vertical="center"/>
    </xf>
    <xf numFmtId="0" fontId="8" fillId="2" borderId="5" xfId="1" applyFont="1" applyFill="1" applyBorder="1" applyAlignment="1">
      <alignment horizontal="left" vertical="center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9" xfId="1" applyFont="1" applyBorder="1" applyAlignment="1">
      <alignment horizontal="center" vertical="center" textRotation="90" wrapText="1"/>
    </xf>
    <xf numFmtId="0" fontId="10" fillId="0" borderId="13" xfId="1" applyFont="1" applyBorder="1" applyAlignment="1">
      <alignment horizontal="center" vertical="center" textRotation="90" wrapText="1"/>
    </xf>
    <xf numFmtId="0" fontId="10" fillId="0" borderId="14" xfId="1" applyFont="1" applyBorder="1" applyAlignment="1">
      <alignment horizontal="center" vertical="center" textRotation="90" wrapText="1"/>
    </xf>
    <xf numFmtId="0" fontId="10" fillId="0" borderId="7" xfId="1" applyFont="1" applyBorder="1" applyAlignment="1">
      <alignment horizontal="center" vertical="center" textRotation="90" wrapText="1"/>
    </xf>
    <xf numFmtId="0" fontId="10" fillId="0" borderId="6" xfId="1" applyFont="1" applyBorder="1" applyAlignment="1">
      <alignment horizontal="center" vertical="center" textRotation="90" wrapText="1"/>
    </xf>
    <xf numFmtId="0" fontId="10" fillId="5" borderId="4" xfId="1" applyFont="1" applyFill="1" applyBorder="1" applyAlignment="1">
      <alignment horizontal="left" vertical="center" wrapText="1"/>
    </xf>
    <xf numFmtId="0" fontId="10" fillId="5" borderId="5" xfId="1" applyFont="1" applyFill="1" applyBorder="1" applyAlignment="1">
      <alignment horizontal="left" vertical="center" wrapText="1"/>
    </xf>
    <xf numFmtId="0" fontId="10" fillId="5" borderId="3" xfId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3" fontId="11" fillId="0" borderId="10" xfId="1" applyNumberFormat="1" applyFont="1" applyBorder="1" applyAlignment="1">
      <alignment horizontal="left" vertical="center" wrapText="1"/>
    </xf>
    <xf numFmtId="3" fontId="11" fillId="0" borderId="12" xfId="1" applyNumberFormat="1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/>
    </xf>
    <xf numFmtId="0" fontId="8" fillId="3" borderId="5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</cellXfs>
  <cellStyles count="4">
    <cellStyle name="Įprastas" xfId="0" builtinId="0"/>
    <cellStyle name="Įprastas 2" xfId="1" xr:uid="{00000000-0005-0000-0000-000001000000}"/>
    <cellStyle name="Kablelis" xfId="3" builtinId="3"/>
    <cellStyle name="Procentai 2" xfId="2" xr:uid="{00000000-0005-0000-0000-000003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CC00"/>
      <color rgb="FFFF9933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topLeftCell="A47" zoomScaleNormal="100" workbookViewId="0">
      <selection activeCell="F3" sqref="F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5.140625" customWidth="1"/>
    <col min="10" max="10" width="6" customWidth="1"/>
    <col min="11" max="11" width="9.140625" customWidth="1"/>
  </cols>
  <sheetData>
    <row r="1" spans="1:11" x14ac:dyDescent="0.25">
      <c r="A1" s="1"/>
      <c r="B1" s="1"/>
      <c r="C1" s="1"/>
      <c r="D1" s="1"/>
      <c r="E1" s="1"/>
      <c r="F1" s="4" t="s">
        <v>113</v>
      </c>
      <c r="G1" s="4"/>
      <c r="H1" s="4"/>
      <c r="I1" s="4"/>
      <c r="J1" s="4"/>
      <c r="K1" s="3"/>
    </row>
    <row r="2" spans="1:11" ht="14.25" customHeight="1" x14ac:dyDescent="0.25">
      <c r="A2" s="1"/>
      <c r="B2" s="1"/>
      <c r="C2" s="1"/>
      <c r="D2" s="1"/>
      <c r="E2" s="1"/>
      <c r="F2" s="4" t="s">
        <v>12</v>
      </c>
      <c r="G2" s="4"/>
      <c r="H2" s="4"/>
      <c r="I2" s="4"/>
      <c r="J2" s="4"/>
      <c r="K2" s="3"/>
    </row>
    <row r="3" spans="1:11" x14ac:dyDescent="0.25">
      <c r="A3" s="1"/>
      <c r="B3" s="1"/>
      <c r="C3" s="1"/>
      <c r="D3" s="1"/>
      <c r="E3" s="1"/>
      <c r="F3" s="4" t="s">
        <v>116</v>
      </c>
      <c r="G3" s="4"/>
      <c r="H3" s="4"/>
      <c r="I3" s="4"/>
      <c r="J3" s="4"/>
      <c r="K3" s="3"/>
    </row>
    <row r="4" spans="1:11" x14ac:dyDescent="0.25">
      <c r="A4" s="1"/>
      <c r="B4" s="1"/>
      <c r="C4" s="1"/>
      <c r="D4" s="1"/>
      <c r="E4" s="1"/>
      <c r="F4" s="4" t="s">
        <v>46</v>
      </c>
      <c r="G4" s="2"/>
      <c r="H4" s="2"/>
      <c r="I4" s="2"/>
      <c r="J4" s="2"/>
      <c r="K4" s="2"/>
    </row>
    <row r="5" spans="1:11" ht="14.25" customHeight="1" x14ac:dyDescent="0.25">
      <c r="A5" s="1"/>
      <c r="B5" s="1"/>
      <c r="C5" s="1"/>
      <c r="D5" s="1"/>
      <c r="E5" s="1"/>
      <c r="F5" s="113"/>
      <c r="G5" s="113"/>
      <c r="H5" s="2"/>
      <c r="I5" s="2"/>
      <c r="J5" s="2"/>
      <c r="K5" s="2"/>
    </row>
    <row r="6" spans="1:11" hidden="1" x14ac:dyDescent="0.25"/>
    <row r="7" spans="1:11" hidden="1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spans="1:11" hidden="1" x14ac:dyDescent="0.25"/>
    <row r="9" spans="1:11" ht="26.25" customHeight="1" x14ac:dyDescent="0.25">
      <c r="A9" s="124"/>
      <c r="B9" s="125"/>
      <c r="C9" s="119" t="s">
        <v>0</v>
      </c>
      <c r="D9" s="56" t="s">
        <v>68</v>
      </c>
      <c r="E9" s="56" t="s">
        <v>5</v>
      </c>
      <c r="F9" s="56" t="s">
        <v>7</v>
      </c>
      <c r="G9" s="56" t="s">
        <v>1</v>
      </c>
      <c r="H9" s="56" t="s">
        <v>69</v>
      </c>
      <c r="I9" s="119" t="s">
        <v>27</v>
      </c>
      <c r="J9" s="118" t="s">
        <v>115</v>
      </c>
      <c r="K9" s="118"/>
    </row>
    <row r="10" spans="1:11" x14ac:dyDescent="0.25">
      <c r="A10" s="126"/>
      <c r="B10" s="127"/>
      <c r="C10" s="120"/>
      <c r="D10" s="116"/>
      <c r="E10" s="116"/>
      <c r="F10" s="116"/>
      <c r="G10" s="116"/>
      <c r="H10" s="116"/>
      <c r="I10" s="120"/>
      <c r="J10" s="118"/>
      <c r="K10" s="118"/>
    </row>
    <row r="11" spans="1:11" ht="15" customHeight="1" x14ac:dyDescent="0.25">
      <c r="A11" s="126"/>
      <c r="B11" s="127"/>
      <c r="C11" s="120"/>
      <c r="D11" s="116"/>
      <c r="E11" s="116"/>
      <c r="F11" s="116"/>
      <c r="G11" s="116"/>
      <c r="H11" s="116"/>
      <c r="I11" s="120"/>
      <c r="J11" s="87" t="s">
        <v>2</v>
      </c>
      <c r="K11" s="87" t="s">
        <v>104</v>
      </c>
    </row>
    <row r="12" spans="1:11" ht="43.5" customHeight="1" x14ac:dyDescent="0.25">
      <c r="A12" s="128"/>
      <c r="B12" s="129"/>
      <c r="C12" s="121"/>
      <c r="D12" s="57"/>
      <c r="E12" s="57"/>
      <c r="F12" s="57"/>
      <c r="G12" s="57"/>
      <c r="H12" s="57"/>
      <c r="I12" s="121"/>
      <c r="J12" s="87"/>
      <c r="K12" s="87"/>
    </row>
    <row r="13" spans="1:11" s="6" customFormat="1" ht="21" customHeight="1" x14ac:dyDescent="0.2">
      <c r="A13" s="100" t="s">
        <v>9</v>
      </c>
      <c r="B13" s="101"/>
      <c r="C13" s="101"/>
      <c r="D13" s="101"/>
      <c r="E13" s="101"/>
      <c r="F13" s="101"/>
      <c r="G13" s="101"/>
      <c r="H13" s="101"/>
      <c r="I13" s="21"/>
      <c r="J13" s="22" t="s">
        <v>29</v>
      </c>
      <c r="K13" s="40">
        <v>14415</v>
      </c>
    </row>
    <row r="14" spans="1:11" s="6" customFormat="1" ht="15" customHeight="1" x14ac:dyDescent="0.2">
      <c r="A14" s="122" t="s">
        <v>10</v>
      </c>
      <c r="B14" s="123"/>
      <c r="C14" s="123"/>
      <c r="D14" s="123"/>
      <c r="E14" s="123"/>
      <c r="F14" s="123"/>
      <c r="G14" s="123"/>
      <c r="H14" s="123"/>
      <c r="I14" s="123"/>
      <c r="J14" s="23"/>
      <c r="K14" s="23"/>
    </row>
    <row r="15" spans="1:11" s="6" customFormat="1" ht="15" customHeight="1" x14ac:dyDescent="0.2">
      <c r="A15" s="100" t="s">
        <v>101</v>
      </c>
      <c r="B15" s="101"/>
      <c r="C15" s="101"/>
      <c r="D15" s="101"/>
      <c r="E15" s="101"/>
      <c r="F15" s="101"/>
      <c r="G15" s="101"/>
      <c r="H15" s="101"/>
      <c r="I15" s="101"/>
      <c r="J15" s="23"/>
      <c r="K15" s="23"/>
    </row>
    <row r="16" spans="1:11" x14ac:dyDescent="0.25">
      <c r="A16" s="83" t="s">
        <v>102</v>
      </c>
      <c r="B16" s="114" t="s">
        <v>8</v>
      </c>
      <c r="C16" s="9">
        <v>1</v>
      </c>
      <c r="D16" s="10" t="s">
        <v>3</v>
      </c>
      <c r="E16" s="11" t="s">
        <v>6</v>
      </c>
      <c r="F16" s="12">
        <v>2023</v>
      </c>
      <c r="G16" s="11" t="s">
        <v>4</v>
      </c>
      <c r="H16" s="12">
        <v>5</v>
      </c>
      <c r="I16" s="13"/>
      <c r="J16" s="8"/>
      <c r="K16" s="8"/>
    </row>
    <row r="17" spans="1:11" ht="22.5" x14ac:dyDescent="0.25">
      <c r="A17" s="84"/>
      <c r="B17" s="115"/>
      <c r="C17" s="9">
        <v>2</v>
      </c>
      <c r="D17" s="10" t="s">
        <v>19</v>
      </c>
      <c r="E17" s="11" t="s">
        <v>6</v>
      </c>
      <c r="F17" s="12">
        <v>2023</v>
      </c>
      <c r="G17" s="11" t="s">
        <v>30</v>
      </c>
      <c r="H17" s="12">
        <v>20</v>
      </c>
      <c r="I17" s="13"/>
      <c r="J17" s="8"/>
      <c r="K17" s="8"/>
    </row>
    <row r="18" spans="1:11" ht="22.5" x14ac:dyDescent="0.25">
      <c r="A18" s="84"/>
      <c r="B18" s="115"/>
      <c r="C18" s="9">
        <v>3</v>
      </c>
      <c r="D18" s="14" t="s">
        <v>20</v>
      </c>
      <c r="E18" s="11" t="s">
        <v>6</v>
      </c>
      <c r="F18" s="12">
        <v>2023</v>
      </c>
      <c r="G18" s="11" t="s">
        <v>30</v>
      </c>
      <c r="H18" s="12">
        <v>2</v>
      </c>
      <c r="I18" s="13"/>
      <c r="J18" s="8"/>
      <c r="K18" s="8"/>
    </row>
    <row r="19" spans="1:11" ht="23.25" customHeight="1" x14ac:dyDescent="0.25">
      <c r="A19" s="84"/>
      <c r="B19" s="115"/>
      <c r="C19" s="9">
        <v>4</v>
      </c>
      <c r="D19" s="30" t="s">
        <v>21</v>
      </c>
      <c r="E19" s="11" t="s">
        <v>67</v>
      </c>
      <c r="F19" s="12">
        <v>2023</v>
      </c>
      <c r="G19" s="11" t="s">
        <v>31</v>
      </c>
      <c r="H19" s="12">
        <v>200</v>
      </c>
      <c r="I19" s="13"/>
      <c r="J19" s="8"/>
      <c r="K19" s="8"/>
    </row>
    <row r="20" spans="1:11" ht="27.75" customHeight="1" x14ac:dyDescent="0.25">
      <c r="A20" s="84"/>
      <c r="B20" s="115"/>
      <c r="C20" s="9">
        <v>5</v>
      </c>
      <c r="D20" s="31" t="s">
        <v>23</v>
      </c>
      <c r="E20" s="11" t="s">
        <v>67</v>
      </c>
      <c r="F20" s="12">
        <v>2023</v>
      </c>
      <c r="G20" s="11" t="s">
        <v>32</v>
      </c>
      <c r="H20" s="12">
        <v>200</v>
      </c>
      <c r="I20" s="13"/>
      <c r="J20" s="8"/>
      <c r="K20" s="8"/>
    </row>
    <row r="21" spans="1:11" ht="21.75" customHeight="1" x14ac:dyDescent="0.25">
      <c r="A21" s="84"/>
      <c r="B21" s="115"/>
      <c r="C21" s="9">
        <v>6</v>
      </c>
      <c r="D21" s="31" t="s">
        <v>22</v>
      </c>
      <c r="E21" s="11" t="s">
        <v>6</v>
      </c>
      <c r="F21" s="12">
        <v>2023</v>
      </c>
      <c r="G21" s="11" t="s">
        <v>33</v>
      </c>
      <c r="H21" s="12">
        <v>300</v>
      </c>
      <c r="I21" s="13"/>
      <c r="J21" s="8"/>
      <c r="K21" s="8"/>
    </row>
    <row r="22" spans="1:11" ht="22.5" x14ac:dyDescent="0.25">
      <c r="A22" s="84"/>
      <c r="B22" s="115"/>
      <c r="C22" s="9">
        <v>7</v>
      </c>
      <c r="D22" s="31" t="s">
        <v>24</v>
      </c>
      <c r="E22" s="11" t="s">
        <v>50</v>
      </c>
      <c r="F22" s="12">
        <v>2023</v>
      </c>
      <c r="G22" s="11" t="s">
        <v>34</v>
      </c>
      <c r="H22" s="12">
        <v>25</v>
      </c>
      <c r="I22" s="13"/>
      <c r="J22" s="8"/>
      <c r="K22" s="8"/>
    </row>
    <row r="23" spans="1:11" ht="24.75" customHeight="1" x14ac:dyDescent="0.25">
      <c r="A23" s="84"/>
      <c r="B23" s="115"/>
      <c r="C23" s="9">
        <v>8</v>
      </c>
      <c r="D23" s="31" t="s">
        <v>47</v>
      </c>
      <c r="E23" s="11" t="s">
        <v>67</v>
      </c>
      <c r="F23" s="12">
        <v>2023</v>
      </c>
      <c r="G23" s="11" t="s">
        <v>35</v>
      </c>
      <c r="H23" s="12">
        <v>3</v>
      </c>
      <c r="I23" s="13"/>
      <c r="J23" s="8"/>
      <c r="K23" s="8"/>
    </row>
    <row r="24" spans="1:11" ht="21.75" customHeight="1" x14ac:dyDescent="0.25">
      <c r="A24" s="84"/>
      <c r="B24" s="115"/>
      <c r="C24" s="9">
        <v>9</v>
      </c>
      <c r="D24" s="31" t="s">
        <v>25</v>
      </c>
      <c r="E24" s="11" t="s">
        <v>67</v>
      </c>
      <c r="F24" s="12">
        <v>2023</v>
      </c>
      <c r="G24" s="11" t="s">
        <v>36</v>
      </c>
      <c r="H24" s="12">
        <v>400</v>
      </c>
      <c r="I24" s="13"/>
      <c r="J24" s="8"/>
      <c r="K24" s="8"/>
    </row>
    <row r="25" spans="1:11" ht="16.149999999999999" customHeight="1" x14ac:dyDescent="0.25">
      <c r="A25" s="84"/>
      <c r="B25" s="115"/>
      <c r="C25" s="9">
        <v>10</v>
      </c>
      <c r="D25" s="31" t="s">
        <v>37</v>
      </c>
      <c r="E25" s="11" t="s">
        <v>67</v>
      </c>
      <c r="F25" s="12">
        <v>2023</v>
      </c>
      <c r="G25" s="11" t="s">
        <v>38</v>
      </c>
      <c r="H25" s="12">
        <v>40</v>
      </c>
      <c r="I25" s="13"/>
      <c r="J25" s="8"/>
      <c r="K25" s="8"/>
    </row>
    <row r="26" spans="1:11" ht="21.75" customHeight="1" x14ac:dyDescent="0.25">
      <c r="A26" s="84"/>
      <c r="B26" s="115"/>
      <c r="C26" s="9">
        <v>11</v>
      </c>
      <c r="D26" s="31" t="s">
        <v>48</v>
      </c>
      <c r="E26" s="11" t="s">
        <v>6</v>
      </c>
      <c r="F26" s="12">
        <v>2023</v>
      </c>
      <c r="G26" s="11" t="s">
        <v>38</v>
      </c>
      <c r="H26" s="12" t="s">
        <v>114</v>
      </c>
      <c r="I26" s="13"/>
      <c r="J26" s="8"/>
      <c r="K26" s="8"/>
    </row>
    <row r="27" spans="1:11" ht="21.75" customHeight="1" x14ac:dyDescent="0.25">
      <c r="A27" s="84"/>
      <c r="B27" s="115"/>
      <c r="C27" s="9">
        <v>12</v>
      </c>
      <c r="D27" s="31" t="s">
        <v>49</v>
      </c>
      <c r="E27" s="11" t="s">
        <v>6</v>
      </c>
      <c r="F27" s="12">
        <v>2023</v>
      </c>
      <c r="G27" s="11" t="s">
        <v>32</v>
      </c>
      <c r="H27" s="12">
        <v>30</v>
      </c>
      <c r="I27" s="13"/>
      <c r="J27" s="8"/>
      <c r="K27" s="8"/>
    </row>
    <row r="28" spans="1:11" ht="33.75" x14ac:dyDescent="0.25">
      <c r="A28" s="84"/>
      <c r="B28" s="115"/>
      <c r="C28" s="9">
        <v>13</v>
      </c>
      <c r="D28" s="31" t="s">
        <v>26</v>
      </c>
      <c r="E28" s="11" t="s">
        <v>67</v>
      </c>
      <c r="F28" s="12">
        <v>2023</v>
      </c>
      <c r="G28" s="11" t="s">
        <v>38</v>
      </c>
      <c r="H28" s="12">
        <v>700</v>
      </c>
      <c r="I28" s="13"/>
      <c r="J28" s="8"/>
      <c r="K28" s="8"/>
    </row>
    <row r="29" spans="1:11" ht="25.15" customHeight="1" x14ac:dyDescent="0.25">
      <c r="A29" s="83" t="s">
        <v>103</v>
      </c>
      <c r="B29" s="85" t="s">
        <v>55</v>
      </c>
      <c r="C29" s="9">
        <v>1</v>
      </c>
      <c r="D29" s="10" t="s">
        <v>105</v>
      </c>
      <c r="E29" s="11" t="s">
        <v>67</v>
      </c>
      <c r="F29" s="12">
        <v>2023</v>
      </c>
      <c r="G29" s="11" t="s">
        <v>39</v>
      </c>
      <c r="H29" s="12">
        <v>11671</v>
      </c>
      <c r="I29" s="13"/>
      <c r="J29" s="8"/>
      <c r="K29" s="8"/>
    </row>
    <row r="30" spans="1:11" ht="22.5" x14ac:dyDescent="0.25">
      <c r="A30" s="84"/>
      <c r="B30" s="86"/>
      <c r="C30" s="9">
        <v>2</v>
      </c>
      <c r="D30" s="14" t="s">
        <v>52</v>
      </c>
      <c r="E30" s="11" t="s">
        <v>67</v>
      </c>
      <c r="F30" s="12">
        <v>2023</v>
      </c>
      <c r="G30" s="11" t="s">
        <v>38</v>
      </c>
      <c r="H30" s="12">
        <v>670</v>
      </c>
      <c r="I30" s="13"/>
      <c r="J30" s="8"/>
      <c r="K30" s="8"/>
    </row>
    <row r="31" spans="1:11" ht="22.5" x14ac:dyDescent="0.25">
      <c r="A31" s="84"/>
      <c r="B31" s="86"/>
      <c r="C31" s="9">
        <v>3</v>
      </c>
      <c r="D31" s="30" t="s">
        <v>53</v>
      </c>
      <c r="E31" s="11" t="s">
        <v>67</v>
      </c>
      <c r="F31" s="12">
        <v>2023</v>
      </c>
      <c r="G31" s="11" t="s">
        <v>38</v>
      </c>
      <c r="H31" s="12">
        <v>100</v>
      </c>
      <c r="I31" s="13"/>
      <c r="J31" s="8"/>
      <c r="K31" s="8"/>
    </row>
    <row r="32" spans="1:11" ht="33.75" x14ac:dyDescent="0.25">
      <c r="A32" s="84"/>
      <c r="B32" s="86"/>
      <c r="C32" s="9">
        <v>4</v>
      </c>
      <c r="D32" s="10" t="s">
        <v>51</v>
      </c>
      <c r="E32" s="11" t="s">
        <v>67</v>
      </c>
      <c r="F32" s="12">
        <v>2023</v>
      </c>
      <c r="G32" s="11" t="s">
        <v>40</v>
      </c>
      <c r="H32" s="12">
        <v>35</v>
      </c>
      <c r="I32" s="13"/>
      <c r="J32" s="8"/>
      <c r="K32" s="8"/>
    </row>
    <row r="33" spans="1:11" ht="22.5" customHeight="1" x14ac:dyDescent="0.25">
      <c r="A33" s="84"/>
      <c r="B33" s="86"/>
      <c r="C33" s="9">
        <v>5</v>
      </c>
      <c r="D33" s="10" t="s">
        <v>18</v>
      </c>
      <c r="E33" s="11" t="s">
        <v>67</v>
      </c>
      <c r="F33" s="12">
        <v>2023</v>
      </c>
      <c r="G33" s="11" t="s">
        <v>36</v>
      </c>
      <c r="H33" s="12">
        <v>200</v>
      </c>
      <c r="I33" s="13"/>
      <c r="J33" s="8"/>
      <c r="K33" s="8"/>
    </row>
    <row r="34" spans="1:11" ht="43.5" customHeight="1" x14ac:dyDescent="0.25">
      <c r="A34" s="84"/>
      <c r="B34" s="86"/>
      <c r="C34" s="9">
        <v>6</v>
      </c>
      <c r="D34" s="14" t="s">
        <v>28</v>
      </c>
      <c r="E34" s="11" t="s">
        <v>67</v>
      </c>
      <c r="F34" s="12">
        <v>2023</v>
      </c>
      <c r="G34" s="11" t="s">
        <v>38</v>
      </c>
      <c r="H34" s="12">
        <v>40</v>
      </c>
      <c r="I34" s="13"/>
      <c r="J34" s="8"/>
      <c r="K34" s="8"/>
    </row>
    <row r="35" spans="1:11" s="6" customFormat="1" ht="12" x14ac:dyDescent="0.2">
      <c r="A35" s="90" t="s">
        <v>92</v>
      </c>
      <c r="B35" s="91"/>
      <c r="C35" s="91"/>
      <c r="D35" s="91"/>
      <c r="E35" s="91"/>
      <c r="F35" s="91"/>
      <c r="G35" s="91"/>
      <c r="H35" s="91"/>
      <c r="I35" s="92"/>
      <c r="J35" s="28" t="s">
        <v>66</v>
      </c>
      <c r="K35" s="39">
        <v>0</v>
      </c>
    </row>
    <row r="36" spans="1:11" s="6" customFormat="1" ht="12" x14ac:dyDescent="0.2">
      <c r="A36" s="94" t="s">
        <v>93</v>
      </c>
      <c r="B36" s="95"/>
      <c r="C36" s="95"/>
      <c r="D36" s="95"/>
      <c r="E36" s="95"/>
      <c r="F36" s="95"/>
      <c r="G36" s="95"/>
      <c r="H36" s="95"/>
      <c r="I36" s="96"/>
      <c r="J36" s="28"/>
      <c r="K36" s="28"/>
    </row>
    <row r="37" spans="1:11" s="7" customFormat="1" ht="12" customHeight="1" x14ac:dyDescent="0.2">
      <c r="A37" s="97" t="s">
        <v>57</v>
      </c>
      <c r="B37" s="98"/>
      <c r="C37" s="98"/>
      <c r="D37" s="98"/>
      <c r="E37" s="98"/>
      <c r="F37" s="98"/>
      <c r="G37" s="98"/>
      <c r="H37" s="98"/>
      <c r="I37" s="99"/>
      <c r="J37" s="28"/>
      <c r="K37" s="28"/>
    </row>
    <row r="38" spans="1:11" ht="42.75" customHeight="1" x14ac:dyDescent="0.25">
      <c r="A38" s="102"/>
      <c r="B38" s="93" t="s">
        <v>13</v>
      </c>
      <c r="C38" s="9">
        <v>2</v>
      </c>
      <c r="D38" s="10" t="s">
        <v>41</v>
      </c>
      <c r="E38" s="11" t="s">
        <v>6</v>
      </c>
      <c r="F38" s="12">
        <v>2023</v>
      </c>
      <c r="G38" s="11" t="s">
        <v>43</v>
      </c>
      <c r="H38" s="11">
        <v>3</v>
      </c>
      <c r="I38" s="16"/>
      <c r="J38" s="24"/>
      <c r="K38" s="24"/>
    </row>
    <row r="39" spans="1:11" ht="13.9" customHeight="1" x14ac:dyDescent="0.25">
      <c r="A39" s="102"/>
      <c r="B39" s="93"/>
      <c r="C39" s="103">
        <v>3</v>
      </c>
      <c r="D39" s="105" t="s">
        <v>44</v>
      </c>
      <c r="E39" s="56" t="s">
        <v>6</v>
      </c>
      <c r="F39" s="58">
        <v>2023</v>
      </c>
      <c r="G39" s="56" t="s">
        <v>45</v>
      </c>
      <c r="H39" s="56">
        <v>1</v>
      </c>
      <c r="I39" s="56"/>
      <c r="J39" s="54"/>
      <c r="K39" s="54"/>
    </row>
    <row r="40" spans="1:11" s="6" customFormat="1" ht="2.4500000000000002" hidden="1" customHeight="1" x14ac:dyDescent="0.2">
      <c r="A40" s="89"/>
      <c r="B40" s="82"/>
      <c r="C40" s="104"/>
      <c r="D40" s="106"/>
      <c r="E40" s="57"/>
      <c r="F40" s="59"/>
      <c r="G40" s="57"/>
      <c r="H40" s="57"/>
      <c r="I40" s="57"/>
      <c r="J40" s="55"/>
      <c r="K40" s="55"/>
    </row>
    <row r="41" spans="1:11" s="6" customFormat="1" ht="26.25" customHeight="1" x14ac:dyDescent="0.2">
      <c r="A41" s="88" t="s">
        <v>94</v>
      </c>
      <c r="B41" s="81" t="s">
        <v>14</v>
      </c>
      <c r="C41" s="9">
        <v>1</v>
      </c>
      <c r="D41" s="10" t="s">
        <v>54</v>
      </c>
      <c r="E41" s="11" t="s">
        <v>50</v>
      </c>
      <c r="F41" s="12">
        <v>2023</v>
      </c>
      <c r="G41" s="11" t="s">
        <v>43</v>
      </c>
      <c r="H41" s="11">
        <v>0</v>
      </c>
      <c r="I41" s="16"/>
      <c r="J41" s="24"/>
      <c r="K41" s="24"/>
    </row>
    <row r="42" spans="1:11" ht="33.75" x14ac:dyDescent="0.25">
      <c r="A42" s="89"/>
      <c r="B42" s="82"/>
      <c r="C42" s="9">
        <v>2</v>
      </c>
      <c r="D42" s="10" t="s">
        <v>42</v>
      </c>
      <c r="E42" s="11" t="s">
        <v>6</v>
      </c>
      <c r="F42" s="12">
        <v>2023</v>
      </c>
      <c r="G42" s="11" t="s">
        <v>43</v>
      </c>
      <c r="H42" s="11">
        <v>1</v>
      </c>
      <c r="I42" s="16"/>
      <c r="J42" s="24"/>
      <c r="K42" s="24"/>
    </row>
    <row r="43" spans="1:11" ht="24" hidden="1" customHeight="1" x14ac:dyDescent="0.25">
      <c r="A43" s="36" t="s">
        <v>70</v>
      </c>
      <c r="B43" s="35" t="s">
        <v>56</v>
      </c>
      <c r="C43" s="9">
        <v>1</v>
      </c>
      <c r="D43" s="10" t="s">
        <v>59</v>
      </c>
      <c r="E43" s="11" t="s">
        <v>6</v>
      </c>
      <c r="F43" s="12">
        <v>2018</v>
      </c>
      <c r="G43" s="11" t="s">
        <v>38</v>
      </c>
      <c r="H43" s="11"/>
      <c r="I43" s="16"/>
      <c r="J43" s="24"/>
      <c r="K43" s="24"/>
    </row>
    <row r="44" spans="1:11" ht="24" customHeight="1" x14ac:dyDescent="0.25">
      <c r="A44" s="130" t="s">
        <v>112</v>
      </c>
      <c r="B44" s="131"/>
      <c r="C44" s="131"/>
      <c r="D44" s="131"/>
      <c r="E44" s="131"/>
      <c r="F44" s="131"/>
      <c r="G44" s="131"/>
      <c r="H44" s="131"/>
      <c r="I44" s="132"/>
      <c r="J44" s="24" t="s">
        <v>29</v>
      </c>
      <c r="K44" s="24">
        <v>95480</v>
      </c>
    </row>
    <row r="45" spans="1:11" ht="36.6" customHeight="1" x14ac:dyDescent="0.25">
      <c r="A45" s="140" t="s">
        <v>95</v>
      </c>
      <c r="B45" s="141"/>
      <c r="C45" s="141"/>
      <c r="D45" s="141"/>
      <c r="E45" s="141"/>
      <c r="F45" s="141"/>
      <c r="G45" s="141"/>
      <c r="H45" s="141"/>
      <c r="I45" s="25"/>
      <c r="J45" s="26" t="s">
        <v>100</v>
      </c>
      <c r="K45" s="45">
        <v>742891</v>
      </c>
    </row>
    <row r="46" spans="1:11" x14ac:dyDescent="0.25">
      <c r="A46" s="94" t="s">
        <v>96</v>
      </c>
      <c r="B46" s="95"/>
      <c r="C46" s="95"/>
      <c r="D46" s="95"/>
      <c r="E46" s="95"/>
      <c r="F46" s="95"/>
      <c r="G46" s="95"/>
      <c r="H46" s="95"/>
      <c r="I46" s="37"/>
      <c r="J46" s="32"/>
      <c r="K46" s="32"/>
    </row>
    <row r="47" spans="1:11" ht="15" customHeight="1" x14ac:dyDescent="0.25">
      <c r="A47" s="142" t="s">
        <v>97</v>
      </c>
      <c r="B47" s="143"/>
      <c r="C47" s="143"/>
      <c r="D47" s="143"/>
      <c r="E47" s="143"/>
      <c r="F47" s="143"/>
      <c r="G47" s="143"/>
      <c r="H47" s="143"/>
      <c r="I47" s="27"/>
      <c r="J47" s="33"/>
      <c r="K47" s="33"/>
    </row>
    <row r="48" spans="1:11" ht="24" customHeight="1" x14ac:dyDescent="0.25">
      <c r="A48" s="80" t="s">
        <v>11</v>
      </c>
      <c r="B48" s="139" t="s">
        <v>16</v>
      </c>
      <c r="C48" s="15">
        <v>1</v>
      </c>
      <c r="D48" s="10" t="s">
        <v>87</v>
      </c>
      <c r="E48" s="11" t="s">
        <v>50</v>
      </c>
      <c r="F48" s="12">
        <v>2023</v>
      </c>
      <c r="G48" s="11" t="s">
        <v>38</v>
      </c>
      <c r="H48" s="11">
        <v>0</v>
      </c>
      <c r="I48" s="19"/>
      <c r="J48" s="34"/>
      <c r="K48" s="34"/>
    </row>
    <row r="49" spans="1:11" ht="24.6" customHeight="1" x14ac:dyDescent="0.25">
      <c r="A49" s="80"/>
      <c r="B49" s="139"/>
      <c r="C49" s="105">
        <v>2</v>
      </c>
      <c r="D49" s="137" t="s">
        <v>76</v>
      </c>
      <c r="E49" s="56" t="s">
        <v>50</v>
      </c>
      <c r="F49" s="58">
        <v>2023</v>
      </c>
      <c r="G49" s="11" t="s">
        <v>38</v>
      </c>
      <c r="H49" s="11">
        <v>7</v>
      </c>
      <c r="I49" s="16"/>
      <c r="J49" s="34"/>
      <c r="K49" s="18" t="s">
        <v>73</v>
      </c>
    </row>
    <row r="50" spans="1:11" ht="22.5" customHeight="1" x14ac:dyDescent="0.25">
      <c r="A50" s="80"/>
      <c r="B50" s="139"/>
      <c r="C50" s="106"/>
      <c r="D50" s="138"/>
      <c r="E50" s="57"/>
      <c r="F50" s="59"/>
      <c r="G50" s="11" t="s">
        <v>61</v>
      </c>
      <c r="H50" s="12">
        <v>1000</v>
      </c>
      <c r="I50" s="16"/>
      <c r="J50" s="34"/>
      <c r="K50" s="18"/>
    </row>
    <row r="51" spans="1:11" s="6" customFormat="1" ht="24" customHeight="1" x14ac:dyDescent="0.2">
      <c r="A51" s="80" t="s">
        <v>15</v>
      </c>
      <c r="B51" s="110" t="s">
        <v>60</v>
      </c>
      <c r="C51" s="15">
        <v>1</v>
      </c>
      <c r="D51" s="10" t="s">
        <v>77</v>
      </c>
      <c r="E51" s="11" t="s">
        <v>50</v>
      </c>
      <c r="F51" s="12">
        <v>2023</v>
      </c>
      <c r="G51" s="11" t="s">
        <v>64</v>
      </c>
      <c r="H51" s="12">
        <v>50</v>
      </c>
      <c r="I51" s="16"/>
      <c r="J51" s="34"/>
      <c r="K51" s="18" t="s">
        <v>73</v>
      </c>
    </row>
    <row r="52" spans="1:11" ht="23.25" customHeight="1" x14ac:dyDescent="0.25">
      <c r="A52" s="80"/>
      <c r="B52" s="111"/>
      <c r="C52" s="15">
        <v>2</v>
      </c>
      <c r="D52" s="10" t="s">
        <v>78</v>
      </c>
      <c r="E52" s="11" t="s">
        <v>50</v>
      </c>
      <c r="F52" s="12">
        <v>2023</v>
      </c>
      <c r="G52" s="11" t="s">
        <v>64</v>
      </c>
      <c r="H52" s="29">
        <v>2.2000000000000002</v>
      </c>
      <c r="I52" s="16"/>
      <c r="J52" s="34"/>
      <c r="K52" s="18"/>
    </row>
    <row r="53" spans="1:11" ht="21.75" customHeight="1" x14ac:dyDescent="0.25">
      <c r="A53" s="80"/>
      <c r="B53" s="111"/>
      <c r="C53" s="15">
        <v>3</v>
      </c>
      <c r="D53" s="10" t="s">
        <v>79</v>
      </c>
      <c r="E53" s="11" t="s">
        <v>50</v>
      </c>
      <c r="F53" s="12">
        <v>2023</v>
      </c>
      <c r="G53" s="11" t="s">
        <v>64</v>
      </c>
      <c r="H53" s="29">
        <v>0.8</v>
      </c>
      <c r="I53" s="16"/>
      <c r="J53" s="34"/>
      <c r="K53" s="18" t="s">
        <v>73</v>
      </c>
    </row>
    <row r="54" spans="1:11" ht="21" customHeight="1" x14ac:dyDescent="0.25">
      <c r="A54" s="80"/>
      <c r="B54" s="112"/>
      <c r="C54" s="15">
        <v>4</v>
      </c>
      <c r="D54" s="30" t="s">
        <v>80</v>
      </c>
      <c r="E54" s="11" t="s">
        <v>50</v>
      </c>
      <c r="F54" s="12">
        <v>2023</v>
      </c>
      <c r="G54" s="11" t="s">
        <v>65</v>
      </c>
      <c r="H54" s="12">
        <v>10</v>
      </c>
      <c r="I54" s="16"/>
      <c r="J54" s="34"/>
      <c r="K54" s="18" t="s">
        <v>73</v>
      </c>
    </row>
    <row r="55" spans="1:11" ht="23.25" customHeight="1" x14ac:dyDescent="0.25">
      <c r="A55" s="107" t="s">
        <v>98</v>
      </c>
      <c r="B55" s="110" t="s">
        <v>17</v>
      </c>
      <c r="C55" s="15">
        <v>1</v>
      </c>
      <c r="D55" s="10" t="s">
        <v>81</v>
      </c>
      <c r="E55" s="11" t="s">
        <v>50</v>
      </c>
      <c r="F55" s="12">
        <v>2023</v>
      </c>
      <c r="G55" s="11" t="s">
        <v>61</v>
      </c>
      <c r="H55" s="12">
        <v>60000</v>
      </c>
      <c r="I55" s="16"/>
      <c r="J55" s="34"/>
      <c r="K55" s="18"/>
    </row>
    <row r="56" spans="1:11" ht="22.5" customHeight="1" x14ac:dyDescent="0.25">
      <c r="A56" s="108"/>
      <c r="B56" s="111"/>
      <c r="C56" s="15">
        <v>2</v>
      </c>
      <c r="D56" s="10" t="s">
        <v>90</v>
      </c>
      <c r="E56" s="11" t="s">
        <v>50</v>
      </c>
      <c r="F56" s="12">
        <v>2023</v>
      </c>
      <c r="G56" s="11" t="s">
        <v>62</v>
      </c>
      <c r="H56" s="12">
        <v>62</v>
      </c>
      <c r="I56" s="16"/>
      <c r="J56" s="34"/>
      <c r="K56" s="18" t="s">
        <v>73</v>
      </c>
    </row>
    <row r="57" spans="1:11" ht="21.75" customHeight="1" x14ac:dyDescent="0.25">
      <c r="A57" s="108"/>
      <c r="B57" s="111"/>
      <c r="C57" s="15">
        <v>3</v>
      </c>
      <c r="D57" s="10" t="s">
        <v>74</v>
      </c>
      <c r="E57" s="11" t="s">
        <v>50</v>
      </c>
      <c r="F57" s="12">
        <v>2023</v>
      </c>
      <c r="G57" s="11" t="s">
        <v>65</v>
      </c>
      <c r="H57" s="38">
        <v>30</v>
      </c>
      <c r="I57" s="16"/>
      <c r="J57" s="34"/>
      <c r="K57" s="18" t="s">
        <v>73</v>
      </c>
    </row>
    <row r="58" spans="1:11" ht="21.75" customHeight="1" x14ac:dyDescent="0.25">
      <c r="A58" s="108"/>
      <c r="B58" s="111"/>
      <c r="C58" s="15">
        <v>4</v>
      </c>
      <c r="D58" s="10" t="s">
        <v>75</v>
      </c>
      <c r="E58" s="11" t="s">
        <v>50</v>
      </c>
      <c r="F58" s="12">
        <v>2023</v>
      </c>
      <c r="G58" s="11" t="s">
        <v>65</v>
      </c>
      <c r="H58" s="38">
        <v>150</v>
      </c>
      <c r="I58" s="16"/>
      <c r="J58" s="34"/>
      <c r="K58" s="18" t="s">
        <v>73</v>
      </c>
    </row>
    <row r="59" spans="1:11" ht="20.25" customHeight="1" x14ac:dyDescent="0.25">
      <c r="A59" s="108"/>
      <c r="B59" s="111"/>
      <c r="C59" s="105">
        <v>5</v>
      </c>
      <c r="D59" s="137" t="s">
        <v>82</v>
      </c>
      <c r="E59" s="56" t="s">
        <v>50</v>
      </c>
      <c r="F59" s="58">
        <v>2023</v>
      </c>
      <c r="G59" s="11" t="s">
        <v>62</v>
      </c>
      <c r="H59" s="12">
        <v>50</v>
      </c>
      <c r="I59" s="16"/>
      <c r="J59" s="34"/>
      <c r="K59" s="18"/>
    </row>
    <row r="60" spans="1:11" s="5" customFormat="1" ht="20.25" customHeight="1" x14ac:dyDescent="0.25">
      <c r="A60" s="108"/>
      <c r="B60" s="111"/>
      <c r="C60" s="106"/>
      <c r="D60" s="138"/>
      <c r="E60" s="57"/>
      <c r="F60" s="59"/>
      <c r="G60" s="11" t="s">
        <v>88</v>
      </c>
      <c r="H60" s="12">
        <v>1300</v>
      </c>
      <c r="I60" s="16"/>
      <c r="J60" s="34"/>
      <c r="K60" s="34"/>
    </row>
    <row r="61" spans="1:11" ht="24" customHeight="1" x14ac:dyDescent="0.25">
      <c r="A61" s="109"/>
      <c r="B61" s="112"/>
      <c r="C61" s="15">
        <v>6</v>
      </c>
      <c r="D61" s="10" t="s">
        <v>83</v>
      </c>
      <c r="E61" s="11" t="s">
        <v>50</v>
      </c>
      <c r="F61" s="12">
        <v>2023</v>
      </c>
      <c r="G61" s="11" t="s">
        <v>64</v>
      </c>
      <c r="H61" s="20">
        <v>10</v>
      </c>
      <c r="I61" s="16"/>
      <c r="J61" s="34"/>
      <c r="K61" s="34"/>
    </row>
    <row r="62" spans="1:11" ht="22.5" customHeight="1" x14ac:dyDescent="0.25">
      <c r="A62" s="80" t="s">
        <v>99</v>
      </c>
      <c r="B62" s="139" t="s">
        <v>58</v>
      </c>
      <c r="C62" s="15">
        <v>1</v>
      </c>
      <c r="D62" s="10" t="s">
        <v>84</v>
      </c>
      <c r="E62" s="11" t="s">
        <v>50</v>
      </c>
      <c r="F62" s="12">
        <v>2023</v>
      </c>
      <c r="G62" s="11" t="s">
        <v>62</v>
      </c>
      <c r="H62" s="12">
        <v>10</v>
      </c>
      <c r="I62" s="16"/>
      <c r="J62" s="17" t="s">
        <v>72</v>
      </c>
      <c r="K62" s="17" t="s">
        <v>71</v>
      </c>
    </row>
    <row r="63" spans="1:11" ht="23.25" customHeight="1" x14ac:dyDescent="0.25">
      <c r="A63" s="80"/>
      <c r="B63" s="139"/>
      <c r="C63" s="15">
        <v>2</v>
      </c>
      <c r="D63" s="10" t="s">
        <v>85</v>
      </c>
      <c r="E63" s="11" t="s">
        <v>50</v>
      </c>
      <c r="F63" s="12">
        <v>2023</v>
      </c>
      <c r="G63" s="11" t="s">
        <v>61</v>
      </c>
      <c r="H63" s="12">
        <v>1000</v>
      </c>
      <c r="I63" s="16"/>
      <c r="J63" s="17" t="s">
        <v>72</v>
      </c>
      <c r="K63" s="17" t="s">
        <v>71</v>
      </c>
    </row>
    <row r="64" spans="1:11" ht="24" customHeight="1" x14ac:dyDescent="0.25">
      <c r="A64" s="80"/>
      <c r="B64" s="139"/>
      <c r="C64" s="15">
        <v>3</v>
      </c>
      <c r="D64" s="10" t="s">
        <v>86</v>
      </c>
      <c r="E64" s="11" t="s">
        <v>50</v>
      </c>
      <c r="F64" s="12">
        <v>2023</v>
      </c>
      <c r="G64" s="11" t="s">
        <v>63</v>
      </c>
      <c r="H64" s="12">
        <v>50</v>
      </c>
      <c r="I64" s="16"/>
      <c r="J64" s="17" t="s">
        <v>72</v>
      </c>
      <c r="K64" s="17" t="s">
        <v>71</v>
      </c>
    </row>
    <row r="65" spans="1:11" ht="24" customHeight="1" thickBot="1" x14ac:dyDescent="0.3">
      <c r="A65" s="46"/>
      <c r="B65" s="47"/>
      <c r="C65" s="48"/>
      <c r="D65" s="49"/>
      <c r="E65" s="50"/>
      <c r="F65" s="51"/>
      <c r="G65" s="50"/>
      <c r="H65" s="51"/>
      <c r="I65" s="50"/>
      <c r="J65" s="52"/>
      <c r="K65" s="53">
        <f>SUM(K13+K44+K45)</f>
        <v>852786</v>
      </c>
    </row>
    <row r="66" spans="1:11" ht="16.149999999999999" customHeight="1" x14ac:dyDescent="0.25">
      <c r="A66" s="133" t="s">
        <v>89</v>
      </c>
      <c r="B66" s="133"/>
      <c r="C66" s="133"/>
      <c r="D66" s="133"/>
      <c r="E66" s="133"/>
      <c r="F66" s="133"/>
      <c r="G66" s="133"/>
      <c r="H66" s="133"/>
      <c r="I66" s="134"/>
      <c r="J66" s="135" t="s">
        <v>91</v>
      </c>
      <c r="K66" s="136"/>
    </row>
    <row r="67" spans="1:11" ht="18" customHeight="1" x14ac:dyDescent="0.25">
      <c r="A67" s="74" t="s">
        <v>106</v>
      </c>
      <c r="B67" s="75"/>
      <c r="C67" s="75"/>
      <c r="D67" s="75"/>
      <c r="E67" s="75"/>
      <c r="F67" s="75"/>
      <c r="G67" s="75"/>
      <c r="H67" s="75"/>
      <c r="I67" s="76"/>
      <c r="J67" s="66">
        <v>7500</v>
      </c>
      <c r="K67" s="67"/>
    </row>
    <row r="68" spans="1:11" ht="21.75" customHeight="1" x14ac:dyDescent="0.25">
      <c r="A68" s="77" t="s">
        <v>107</v>
      </c>
      <c r="B68" s="78"/>
      <c r="C68" s="78"/>
      <c r="D68" s="78"/>
      <c r="E68" s="78"/>
      <c r="F68" s="78"/>
      <c r="G68" s="78"/>
      <c r="H68" s="78"/>
      <c r="I68" s="79"/>
      <c r="J68" s="68">
        <v>3000</v>
      </c>
      <c r="K68" s="69"/>
    </row>
    <row r="69" spans="1:11" ht="23.25" customHeight="1" x14ac:dyDescent="0.25">
      <c r="A69" s="60" t="s">
        <v>108</v>
      </c>
      <c r="B69" s="61"/>
      <c r="C69" s="61"/>
      <c r="D69" s="61"/>
      <c r="E69" s="61"/>
      <c r="F69" s="61"/>
      <c r="G69" s="61"/>
      <c r="H69" s="61"/>
      <c r="I69" s="62"/>
      <c r="J69" s="70">
        <v>20000</v>
      </c>
      <c r="K69" s="71"/>
    </row>
    <row r="70" spans="1:11" ht="24.75" customHeight="1" x14ac:dyDescent="0.25">
      <c r="A70" s="44" t="s">
        <v>109</v>
      </c>
      <c r="B70" s="41"/>
      <c r="C70" s="42"/>
      <c r="D70" s="42"/>
      <c r="E70" s="42"/>
      <c r="F70" s="42"/>
      <c r="G70" s="42"/>
      <c r="H70" s="42"/>
      <c r="I70" s="43"/>
      <c r="J70" s="70">
        <v>7980</v>
      </c>
      <c r="K70" s="71"/>
    </row>
    <row r="71" spans="1:11" x14ac:dyDescent="0.25">
      <c r="A71" s="60" t="s">
        <v>110</v>
      </c>
      <c r="B71" s="61"/>
      <c r="C71" s="61"/>
      <c r="D71" s="61"/>
      <c r="E71" s="61"/>
      <c r="F71" s="61"/>
      <c r="G71" s="61"/>
      <c r="H71" s="61"/>
      <c r="I71" s="62"/>
      <c r="J71" s="70">
        <v>43580</v>
      </c>
      <c r="K71" s="71"/>
    </row>
    <row r="72" spans="1:11" x14ac:dyDescent="0.25">
      <c r="A72" s="63" t="s">
        <v>111</v>
      </c>
      <c r="B72" s="64"/>
      <c r="C72" s="64"/>
      <c r="D72" s="64"/>
      <c r="E72" s="64"/>
      <c r="F72" s="64"/>
      <c r="G72" s="64"/>
      <c r="H72" s="64"/>
      <c r="I72" s="65"/>
      <c r="J72" s="72">
        <f>SUM(J67:J71)</f>
        <v>82060</v>
      </c>
      <c r="K72" s="73"/>
    </row>
    <row r="73" spans="1:11" ht="27" customHeight="1" x14ac:dyDescent="0.25"/>
  </sheetData>
  <mergeCells count="69">
    <mergeCell ref="A46:H46"/>
    <mergeCell ref="A47:H47"/>
    <mergeCell ref="C59:C60"/>
    <mergeCell ref="D59:D60"/>
    <mergeCell ref="A66:I66"/>
    <mergeCell ref="J66:K66"/>
    <mergeCell ref="C49:C50"/>
    <mergeCell ref="D49:D50"/>
    <mergeCell ref="E49:E50"/>
    <mergeCell ref="F49:F50"/>
    <mergeCell ref="B62:B64"/>
    <mergeCell ref="A51:A54"/>
    <mergeCell ref="A62:A64"/>
    <mergeCell ref="B48:B50"/>
    <mergeCell ref="F5:G5"/>
    <mergeCell ref="A16:A28"/>
    <mergeCell ref="B16:B28"/>
    <mergeCell ref="E9:E12"/>
    <mergeCell ref="D9:D12"/>
    <mergeCell ref="A7:K7"/>
    <mergeCell ref="J9:K10"/>
    <mergeCell ref="C9:C12"/>
    <mergeCell ref="A14:I14"/>
    <mergeCell ref="A15:I15"/>
    <mergeCell ref="J11:J12"/>
    <mergeCell ref="H9:H12"/>
    <mergeCell ref="F9:F12"/>
    <mergeCell ref="A9:B12"/>
    <mergeCell ref="G9:G12"/>
    <mergeCell ref="I9:I12"/>
    <mergeCell ref="E59:E60"/>
    <mergeCell ref="F59:F60"/>
    <mergeCell ref="A55:A61"/>
    <mergeCell ref="B55:B61"/>
    <mergeCell ref="B51:B54"/>
    <mergeCell ref="A48:A50"/>
    <mergeCell ref="B41:B42"/>
    <mergeCell ref="A29:A34"/>
    <mergeCell ref="B29:B34"/>
    <mergeCell ref="K11:K12"/>
    <mergeCell ref="A41:A42"/>
    <mergeCell ref="A35:I35"/>
    <mergeCell ref="B38:B40"/>
    <mergeCell ref="A36:I36"/>
    <mergeCell ref="A37:I37"/>
    <mergeCell ref="A13:H13"/>
    <mergeCell ref="A38:A40"/>
    <mergeCell ref="C39:C40"/>
    <mergeCell ref="D39:D40"/>
    <mergeCell ref="A44:I44"/>
    <mergeCell ref="A45:H45"/>
    <mergeCell ref="A71:I71"/>
    <mergeCell ref="A72:I72"/>
    <mergeCell ref="A69:I69"/>
    <mergeCell ref="J67:K67"/>
    <mergeCell ref="J68:K68"/>
    <mergeCell ref="J69:K69"/>
    <mergeCell ref="J70:K70"/>
    <mergeCell ref="J71:K71"/>
    <mergeCell ref="J72:K72"/>
    <mergeCell ref="A67:I67"/>
    <mergeCell ref="A68:I68"/>
    <mergeCell ref="J39:J40"/>
    <mergeCell ref="K39:K40"/>
    <mergeCell ref="E39:E40"/>
    <mergeCell ref="F39:F40"/>
    <mergeCell ref="G39:G40"/>
    <mergeCell ref="H39:H40"/>
    <mergeCell ref="I39:I40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2024-05-20T10:26:28Z</cp:lastPrinted>
  <dcterms:created xsi:type="dcterms:W3CDTF">2016-07-12T11:54:32Z</dcterms:created>
  <dcterms:modified xsi:type="dcterms:W3CDTF">2024-05-20T10:26:55Z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